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МБДОУ" sheetId="1" r:id="rId1"/>
    <sheet name="СОШ" sheetId="2" r:id="rId2"/>
    <sheet name="УДОД" sheetId="3" r:id="rId3"/>
  </sheets>
  <externalReferences>
    <externalReference r:id="rId4"/>
  </externalReferences>
  <definedNames>
    <definedName name="_xlnm.Print_Titles" localSheetId="0">МБДОУ!$13:$15</definedName>
    <definedName name="_xlnm.Print_Titles" localSheetId="1">СОШ!$14:$16</definedName>
    <definedName name="_xlnm.Print_Titles" localSheetId="2">УДОД!$14:$16</definedName>
    <definedName name="_xlnm.Print_Area" localSheetId="0">МБДОУ!$A$1:$K$26</definedName>
    <definedName name="_xlnm.Print_Area" localSheetId="1">СОШ!$A$1:$K$58</definedName>
    <definedName name="_xlnm.Print_Area" localSheetId="2">УДОД!$A$1:$K$26</definedName>
  </definedNames>
  <calcPr calcId="125725"/>
</workbook>
</file>

<file path=xl/calcChain.xml><?xml version="1.0" encoding="utf-8"?>
<calcChain xmlns="http://schemas.openxmlformats.org/spreadsheetml/2006/main">
  <c r="C28" i="3"/>
  <c r="D58" i="2"/>
  <c r="D28" i="1"/>
  <c r="C54" i="2"/>
  <c r="C47"/>
  <c r="C40"/>
  <c r="C26" i="1"/>
  <c r="C21"/>
  <c r="C19"/>
  <c r="C28" l="1"/>
  <c r="D28" i="3"/>
  <c r="D60" i="2"/>
  <c r="C60"/>
</calcChain>
</file>

<file path=xl/sharedStrings.xml><?xml version="1.0" encoding="utf-8"?>
<sst xmlns="http://schemas.openxmlformats.org/spreadsheetml/2006/main" count="215" uniqueCount="114">
  <si>
    <t>Приложение № 3</t>
  </si>
  <si>
    <t xml:space="preserve">к  Программе "Развитие образования </t>
  </si>
  <si>
    <t>Кингисеппского муниципального района"</t>
  </si>
  <si>
    <t>Планируемые результаты реализации муниципальной программы (подпрограммы) Кингисеппкого муниципального района</t>
  </si>
  <si>
    <t>подпрограмма "Развитие дошкольного образования"</t>
  </si>
  <si>
    <t xml:space="preserve">наименование муниципальной программы (подпрограммы) </t>
  </si>
  <si>
    <t>N п/п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</si>
  <si>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</si>
  <si>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</si>
  <si>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</si>
  <si>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</si>
  <si>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</si>
  <si>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</si>
  <si>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Кингисеппского муниципального района</t>
  </si>
  <si>
    <t>Другие источники</t>
  </si>
  <si>
    <t>2015 год</t>
  </si>
  <si>
    <t>2016 год</t>
  </si>
  <si>
    <t>1.</t>
  </si>
  <si>
    <t xml:space="preserve">Охват детей программами дошкольного образвания </t>
  </si>
  <si>
    <t>%</t>
  </si>
  <si>
    <t>2.</t>
  </si>
  <si>
    <t>Задача 2.  Создание условий по организации ухода и присмотра  за детьми дошкольнго возраста</t>
  </si>
  <si>
    <t>Снижение уровня заболеваемости детей</t>
  </si>
  <si>
    <t>дни</t>
  </si>
  <si>
    <t>Повышение уровня посещаемости детей</t>
  </si>
  <si>
    <t>3.</t>
  </si>
  <si>
    <t>Задача 3. Повышение профессионального мастерства педагогических работников системы дошкоьного образования</t>
  </si>
  <si>
    <t>Ежегодное участие  педагогов дошкольных учреждений в конкурсах профессионального мастерства</t>
  </si>
  <si>
    <t>чел.</t>
  </si>
  <si>
    <t>4.</t>
  </si>
  <si>
    <t>Обеспеченность детского населения местами в образовательных организациях</t>
  </si>
  <si>
    <t>5.</t>
  </si>
  <si>
    <t>Задача 5.  Развитие вариативных форм дошкольного образования</t>
  </si>
  <si>
    <t xml:space="preserve">Увеличение охвата  детей дошкольным образованием в возрасте от 1г. до 7 лет </t>
  </si>
  <si>
    <t xml:space="preserve">Увеличение охвата детей в возрасте от 5 до 7 лет </t>
  </si>
  <si>
    <t>6.</t>
  </si>
  <si>
    <t xml:space="preserve">Доля дошкольных образовательных учреждений, отвечающих современным требованиям и нормам СанПиН </t>
  </si>
  <si>
    <t>7.</t>
  </si>
  <si>
    <t>Доля дошкольных образовательных учреждений, отвечающих современным требованиям пожарной безопасности и антитеррористической защищенности</t>
  </si>
  <si>
    <t>Развитие общего образования</t>
  </si>
  <si>
    <t>Задача 1: Повышение уровня доступности, содержания и качества образования</t>
  </si>
  <si>
    <t>Удовлетворенность качеством услуг</t>
  </si>
  <si>
    <t>Качество знаний</t>
  </si>
  <si>
    <t>Количество учреждений, реализующих федеральный государственный образовательный стандарт НОО</t>
  </si>
  <si>
    <t xml:space="preserve">единиц </t>
  </si>
  <si>
    <t>Доля учащихся, реализующих федеральный государственный образовательный стандарт НОО</t>
  </si>
  <si>
    <t>Количество учреждений, реализующих федеральный государственный образовательный стандарт ООО</t>
  </si>
  <si>
    <t>Доля учащихся, реализующих федеральный государственный образовательный стандарт ООО</t>
  </si>
  <si>
    <t>Количество учреждений, реализующих федеральный государственный стандарт СОО</t>
  </si>
  <si>
    <t>Доля учащихся, реализующих федеральный государтсвенный стандарт СОО</t>
  </si>
  <si>
    <t>Количество учреждений,  реализующих программы профильного обучения</t>
  </si>
  <si>
    <t>Доля обучающихся 10-11 классов, реализующих программы профильного обучения</t>
  </si>
  <si>
    <t>Доля сдавших ЕГЭ по русскому языку и математике, от числа выпускников, участвовавших в ЕГЭ</t>
  </si>
  <si>
    <t>Доля выпускников, прошедших государственную (итоговую) аттестацию и получивших аттестат</t>
  </si>
  <si>
    <t>Доля детей с ограниченными возможностями здоровья и детей-инвалидов школьного возраста, которым созданы условия для получения качественного общего образования  (в том числе с использованием дистанционных образовательных технологий), в общей численности детей с ограниченными возможностями здоровья и детей-инвалидов школьного возраста</t>
  </si>
  <si>
    <t>Количество учащихся, которым созданы условия для получения качественного общего образования с использованием дистанционных образовательных технологий, в общей численности учащихся</t>
  </si>
  <si>
    <t>человек</t>
  </si>
  <si>
    <t>Количество учащихся с ОВЗ, которым организованы рабочие места на дому</t>
  </si>
  <si>
    <t>Количество  рабочих мест учителей надомного обучения, оснащенных компьютерным оборудованием</t>
  </si>
  <si>
    <t>единиц</t>
  </si>
  <si>
    <t>Доля семей, которым  предоставлена  возможность  в электронном виде получать информацию об успеваемости  своих  детей,  в  общей  численности семей, имеющих детей школьного возраста</t>
  </si>
  <si>
    <t>Количество услуг в сфере образования, предоставляемых комитетом  образования администрации МО «КМР»  и муниципальными  образовательными  учреждениями в электронном виде</t>
  </si>
  <si>
    <t>Доля общеобразовательных учреждений, имеющих предписание надзорных органов</t>
  </si>
  <si>
    <t>Количество  учреждений, подготовивших выпускников, которые  получили золотые и серебряные медали</t>
  </si>
  <si>
    <t>едииц</t>
  </si>
  <si>
    <t>Количество  выпускников, получивших золотые и серебряные медали</t>
  </si>
  <si>
    <t>Количество учащихся, получивших премию главы администрации</t>
  </si>
  <si>
    <t>Доля обучающихся, принявших участие во всероссийской олимпиаде школьников</t>
  </si>
  <si>
    <t>Доля обучающихся, принявших участие в региональной олимпиаде школьников</t>
  </si>
  <si>
    <t>Количество обучающихся , принявших участие в смотрах и конкурсах, направленных на творческое развитие обучающихся</t>
  </si>
  <si>
    <t>Количество обучающихся , принявших участие в соревнованиях</t>
  </si>
  <si>
    <t>Отношение среднемесячной заработной платы педагогических работников образовательных учреждений общего образования к среднемесячной заработной плате в Ленинградской области</t>
  </si>
  <si>
    <t>процентов</t>
  </si>
  <si>
    <t>Количество учителей, участвовавших в конкурсе "Учитель года"</t>
  </si>
  <si>
    <t>Количество учителей, участвовавших в конкурсе "Классный, самый классный"</t>
  </si>
  <si>
    <t>Доля награжденных учителей</t>
  </si>
  <si>
    <t>Выплата вознаграждения за классное руководство</t>
  </si>
  <si>
    <t>Доля учителей,прошедших повышение квалификации</t>
  </si>
  <si>
    <t>Доля учителей, использующих современные образовательные технологии (в том числе информационно-коммуникационные) в профессиональной деятельности, в общей численности учителей</t>
  </si>
  <si>
    <t xml:space="preserve"> Доля общеобразовательных учреждений, отвечающих требованиям пожарной безопасности и антитеррористической защищенности</t>
  </si>
  <si>
    <t xml:space="preserve"> Число учащихся, принявших участие в конкурсе "Безопасное колесо"</t>
  </si>
  <si>
    <t>ед.</t>
  </si>
  <si>
    <t xml:space="preserve"> Число учащихся, принявших участие в конкурсе "Дорога и мы"</t>
  </si>
  <si>
    <t xml:space="preserve"> Доля школьных автобусов, оснащенных системой ГЛОНАСС, тахографами</t>
  </si>
  <si>
    <t>Задача 5: Создание условий в инфраструктуре образования, отвечающих современным требованиям и нормам для реализации образовательной программы общего образования</t>
  </si>
  <si>
    <t>Доля общеобразовательных учреждений, соответствующих современным требованиям и нормам СанПиН.</t>
  </si>
  <si>
    <t>Развитие дополнительного образования</t>
  </si>
  <si>
    <t>Охват детей в возрасте 5 - 18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5 -18 лет)</t>
  </si>
  <si>
    <t>Удовлетворенность качеством услуги</t>
  </si>
  <si>
    <t>Доля учащихся, получающих дополнительное образование по предпрофессиональнм программам</t>
  </si>
  <si>
    <t>Задача 2 Совершенствование работы с одаренными детьми по развитию их личности, способностей и одаренностей, мотивации к познанию и творчеству</t>
  </si>
  <si>
    <t>Удельный вес численности учащихся по программам дополнительного образования, участвующих в конкурсах различного уровня, в общей численности учащихся по пргграммам дополнительного образования</t>
  </si>
  <si>
    <t>Увеличение доли охвата учащихся, обучающихся в Центре по работе с одаренными детьми</t>
  </si>
  <si>
    <t>Количество учащихся, получивших премию Президента Российской Федерации, губернатора Ленинградской области</t>
  </si>
  <si>
    <t>Проведение смотров, конкурсов и соревнований, направленных на творческое развитие  обучающихся</t>
  </si>
  <si>
    <t>Задача 3  Обеспечение безопасности и участников образовательного процесса</t>
  </si>
  <si>
    <t xml:space="preserve">Доля учреждений дополнительного образования, отвечающих требованиям пожарной безопасности и антитеррористической защищенности </t>
  </si>
  <si>
    <t xml:space="preserve">% </t>
  </si>
  <si>
    <t>Задача 4 Создание условий в инфраструктуре образования, отвечающих современным требованиям и нормам СанПиН для реализации образовательной программы дополнительного образования</t>
  </si>
  <si>
    <t>Доля учреждений дополнительного образования, соответствующих современным требованиям и нормам СанПиН</t>
  </si>
  <si>
    <t>Доля учреждений дополнительного образования, имеющих предписание надзорных органов</t>
  </si>
  <si>
    <t>2017 год</t>
  </si>
  <si>
    <t>2014 год</t>
  </si>
  <si>
    <t xml:space="preserve">Задача 1. Создание условий для освоения детьми дошкольного возраста основной общеобразовательной программы дошкольного образования  </t>
  </si>
  <si>
    <t>Задача 4. Создание дополнительных мест в  муниципальных  обраовательных организациях</t>
  </si>
  <si>
    <t>Задача 6. Создание условий в инфраструктуре образования, отвечающих современным требованиям и нормам  для реализации образовательной программы дошкольного образования</t>
  </si>
  <si>
    <t>Задача 7.   Обеспечение безопасности участников образовательного процесса</t>
  </si>
  <si>
    <t>Задача 3 Развитие кадрового потенциала и воспитательной системы общего образования</t>
  </si>
  <si>
    <t>Задача 4  Обеспечение безопасности участников образовательного процесса</t>
  </si>
  <si>
    <t>Задача 1: Повышение уровня доступности, содержания и качества  дополнительного образования</t>
  </si>
  <si>
    <t xml:space="preserve">постановлением МО "Кингисеппский </t>
  </si>
  <si>
    <t>муниципальный район"</t>
  </si>
  <si>
    <t>УТВЕРЖДЕНЫ</t>
  </si>
  <si>
    <t>от 17.06.2015 года № 1398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</si>
</sst>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0" xfId="1" applyFont="1" applyAlignment="1" applyProtection="1">
      <alignment horizontal="right"/>
    </xf>
    <xf numFmtId="0" fontId="3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justify" vertical="top" wrapText="1"/>
    </xf>
    <xf numFmtId="1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justify" wrapText="1"/>
    </xf>
    <xf numFmtId="0" fontId="1" fillId="0" borderId="3" xfId="0" applyFont="1" applyBorder="1" applyAlignment="1">
      <alignment horizontal="center" vertical="justify" wrapText="1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 readingOrder="1"/>
    </xf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vertical="justify" wrapText="1"/>
    </xf>
    <xf numFmtId="0" fontId="8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justify" wrapText="1"/>
    </xf>
    <xf numFmtId="0" fontId="10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164" fontId="0" fillId="0" borderId="0" xfId="0" applyNumberFormat="1"/>
    <xf numFmtId="0" fontId="9" fillId="0" borderId="3" xfId="0" applyFont="1" applyBorder="1" applyAlignment="1">
      <alignment vertical="top" wrapText="1"/>
    </xf>
    <xf numFmtId="164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164" fontId="9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top" wrapText="1"/>
    </xf>
    <xf numFmtId="164" fontId="9" fillId="0" borderId="2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4" xfId="0" applyNumberFormat="1" applyFont="1" applyBorder="1" applyAlignment="1">
      <alignment horizontal="center" vertical="top"/>
    </xf>
    <xf numFmtId="164" fontId="0" fillId="0" borderId="2" xfId="0" applyNumberFormat="1" applyFont="1" applyBorder="1" applyAlignment="1">
      <alignment horizontal="center" vertical="top"/>
    </xf>
    <xf numFmtId="164" fontId="0" fillId="0" borderId="5" xfId="0" applyNumberFormat="1" applyFont="1" applyBorder="1" applyAlignment="1">
      <alignment horizontal="center" vertical="top"/>
    </xf>
    <xf numFmtId="164" fontId="0" fillId="0" borderId="4" xfId="0" applyNumberFormat="1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9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center" vertical="justify" wrapText="1"/>
    </xf>
    <xf numFmtId="164" fontId="9" fillId="0" borderId="5" xfId="0" applyNumberFormat="1" applyFont="1" applyBorder="1" applyAlignment="1">
      <alignment horizontal="center" vertical="justify" wrapText="1"/>
    </xf>
    <xf numFmtId="164" fontId="9" fillId="0" borderId="4" xfId="0" applyNumberFormat="1" applyFont="1" applyBorder="1" applyAlignment="1">
      <alignment horizontal="center" vertical="justify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YANAFE~1.KIN\LOCALS~1\Temp\Rar$DI83.080\&#1087;&#1088;&#1080;&#1083;&#1086;&#1078;&#1077;&#1085;&#1080;&#1077;%204,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4 ДОУ"/>
      <sheetName val="Прил 5 ДОУ"/>
      <sheetName val="Прил 4 СОШ"/>
      <sheetName val="Прил 5СОШ"/>
      <sheetName val="Прил4 ДОП"/>
      <sheetName val="Прил 5 ДОП"/>
    </sheetNames>
    <sheetDataSet>
      <sheetData sheetId="0"/>
      <sheetData sheetId="1">
        <row r="176">
          <cell r="F176">
            <v>60</v>
          </cell>
        </row>
        <row r="266">
          <cell r="F266">
            <v>358</v>
          </cell>
        </row>
        <row r="296">
          <cell r="F296">
            <v>300</v>
          </cell>
        </row>
      </sheetData>
      <sheetData sheetId="2"/>
      <sheetData sheetId="3">
        <row r="106">
          <cell r="F106">
            <v>1186.56</v>
          </cell>
        </row>
        <row r="116">
          <cell r="F116">
            <v>501.30000000000007</v>
          </cell>
        </row>
        <row r="126">
          <cell r="F126">
            <v>2202.9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workbookViewId="0">
      <selection activeCell="G4" sqref="G4:K4"/>
    </sheetView>
  </sheetViews>
  <sheetFormatPr defaultRowHeight="15"/>
  <cols>
    <col min="1" max="1" width="4.140625" customWidth="1"/>
    <col min="2" max="2" width="31.85546875" style="1" customWidth="1"/>
    <col min="3" max="3" width="14.5703125" customWidth="1"/>
    <col min="4" max="4" width="9.7109375" customWidth="1"/>
    <col min="5" max="5" width="27.28515625" customWidth="1"/>
    <col min="6" max="6" width="10.42578125" customWidth="1"/>
    <col min="7" max="7" width="15.7109375" customWidth="1"/>
    <col min="8" max="8" width="7.7109375" customWidth="1"/>
    <col min="9" max="9" width="7.42578125" customWidth="1"/>
    <col min="10" max="10" width="8" customWidth="1"/>
    <col min="11" max="11" width="7.7109375" customWidth="1"/>
  </cols>
  <sheetData>
    <row r="1" spans="1:11">
      <c r="G1" s="49" t="s">
        <v>112</v>
      </c>
      <c r="H1" s="49"/>
      <c r="I1" s="49"/>
      <c r="J1" s="49"/>
      <c r="K1" s="49"/>
    </row>
    <row r="2" spans="1:11">
      <c r="G2" s="49" t="s">
        <v>110</v>
      </c>
      <c r="H2" s="49"/>
      <c r="I2" s="49"/>
      <c r="J2" s="49"/>
      <c r="K2" s="49"/>
    </row>
    <row r="3" spans="1:11">
      <c r="G3" s="49" t="s">
        <v>111</v>
      </c>
      <c r="H3" s="49"/>
      <c r="I3" s="49"/>
      <c r="J3" s="49"/>
      <c r="K3" s="49"/>
    </row>
    <row r="4" spans="1:11">
      <c r="G4" s="49" t="s">
        <v>113</v>
      </c>
      <c r="H4" s="49"/>
      <c r="I4" s="49"/>
      <c r="J4" s="49"/>
      <c r="K4" s="49"/>
    </row>
    <row r="5" spans="1:11" ht="21" customHeight="1">
      <c r="I5" s="2"/>
      <c r="J5" s="2"/>
      <c r="K5" s="3" t="s">
        <v>0</v>
      </c>
    </row>
    <row r="6" spans="1:11">
      <c r="G6" s="52" t="s">
        <v>1</v>
      </c>
      <c r="H6" s="52"/>
      <c r="I6" s="52"/>
      <c r="J6" s="52"/>
      <c r="K6" s="52"/>
    </row>
    <row r="7" spans="1:11">
      <c r="G7" s="52" t="s">
        <v>2</v>
      </c>
      <c r="H7" s="52"/>
      <c r="I7" s="52"/>
      <c r="J7" s="52"/>
      <c r="K7" s="52"/>
    </row>
    <row r="8" spans="1:11" ht="15" customHeight="1">
      <c r="G8" s="53"/>
      <c r="H8" s="53"/>
      <c r="I8" s="53"/>
      <c r="J8" s="53"/>
      <c r="K8" s="53"/>
    </row>
    <row r="9" spans="1:11" ht="18" customHeight="1">
      <c r="A9" s="55" t="s">
        <v>3</v>
      </c>
      <c r="B9" s="55"/>
      <c r="C9" s="55"/>
      <c r="D9" s="55"/>
      <c r="E9" s="55"/>
      <c r="F9" s="55"/>
      <c r="G9" s="55"/>
      <c r="H9" s="55"/>
      <c r="I9" s="55"/>
      <c r="J9" s="55"/>
      <c r="K9" s="55"/>
    </row>
    <row r="10" spans="1:11" ht="22.5" customHeight="1">
      <c r="A10" s="56" t="s">
        <v>4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</row>
    <row r="11" spans="1:11">
      <c r="A11" s="54" t="s">
        <v>5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3" spans="1:11" ht="40.5" customHeight="1">
      <c r="A13" s="50" t="s">
        <v>6</v>
      </c>
      <c r="B13" s="62" t="s">
        <v>7</v>
      </c>
      <c r="C13" s="58" t="s">
        <v>8</v>
      </c>
      <c r="D13" s="58"/>
      <c r="E13" s="58" t="s">
        <v>9</v>
      </c>
      <c r="F13" s="58" t="s">
        <v>10</v>
      </c>
      <c r="G13" s="58" t="s">
        <v>11</v>
      </c>
      <c r="H13" s="63" t="s">
        <v>12</v>
      </c>
      <c r="I13" s="64"/>
      <c r="J13" s="64"/>
      <c r="K13" s="65"/>
    </row>
    <row r="14" spans="1:11" ht="53.25" customHeight="1">
      <c r="A14" s="51"/>
      <c r="B14" s="62"/>
      <c r="C14" s="4" t="s">
        <v>13</v>
      </c>
      <c r="D14" s="4" t="s">
        <v>14</v>
      </c>
      <c r="E14" s="58"/>
      <c r="F14" s="58"/>
      <c r="G14" s="58"/>
      <c r="H14" s="37" t="s">
        <v>102</v>
      </c>
      <c r="I14" s="33" t="s">
        <v>15</v>
      </c>
      <c r="J14" s="33" t="s">
        <v>16</v>
      </c>
      <c r="K14" s="33" t="s">
        <v>101</v>
      </c>
    </row>
    <row r="15" spans="1:11" ht="12" customHeight="1">
      <c r="A15" s="4">
        <v>1</v>
      </c>
      <c r="B15" s="5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37">
        <v>8</v>
      </c>
      <c r="I15" s="4">
        <v>9</v>
      </c>
      <c r="J15" s="4">
        <v>10</v>
      </c>
      <c r="K15" s="4">
        <v>11</v>
      </c>
    </row>
    <row r="16" spans="1:11" ht="78" customHeight="1">
      <c r="A16" s="4" t="s">
        <v>17</v>
      </c>
      <c r="B16" s="45" t="s">
        <v>103</v>
      </c>
      <c r="C16" s="38">
        <v>440811.4</v>
      </c>
      <c r="D16" s="38">
        <v>646615.80000000005</v>
      </c>
      <c r="E16" s="6" t="s">
        <v>18</v>
      </c>
      <c r="F16" s="4" t="s">
        <v>19</v>
      </c>
      <c r="G16" s="4">
        <v>96</v>
      </c>
      <c r="H16" s="42">
        <v>98</v>
      </c>
      <c r="I16" s="42">
        <v>100</v>
      </c>
      <c r="J16" s="4">
        <v>100</v>
      </c>
      <c r="K16" s="4">
        <v>100</v>
      </c>
    </row>
    <row r="17" spans="1:11" ht="33.75" customHeight="1">
      <c r="A17" s="58" t="s">
        <v>20</v>
      </c>
      <c r="B17" s="59" t="s">
        <v>21</v>
      </c>
      <c r="C17" s="61">
        <v>194474.9</v>
      </c>
      <c r="D17" s="61">
        <v>53066.5</v>
      </c>
      <c r="E17" s="6" t="s">
        <v>22</v>
      </c>
      <c r="F17" s="4" t="s">
        <v>23</v>
      </c>
      <c r="G17" s="4">
        <v>12</v>
      </c>
      <c r="H17" s="42">
        <v>12</v>
      </c>
      <c r="I17" s="42">
        <v>11.9</v>
      </c>
      <c r="J17" s="4">
        <v>11.8</v>
      </c>
      <c r="K17" s="4">
        <v>11.8</v>
      </c>
    </row>
    <row r="18" spans="1:11" ht="28.5" customHeight="1">
      <c r="A18" s="58"/>
      <c r="B18" s="60"/>
      <c r="C18" s="61"/>
      <c r="D18" s="61"/>
      <c r="E18" s="6" t="s">
        <v>24</v>
      </c>
      <c r="F18" s="4" t="s">
        <v>19</v>
      </c>
      <c r="G18" s="4">
        <v>70</v>
      </c>
      <c r="H18" s="42">
        <v>72</v>
      </c>
      <c r="I18" s="42">
        <v>73</v>
      </c>
      <c r="J18" s="4">
        <v>75</v>
      </c>
      <c r="K18" s="4">
        <v>75</v>
      </c>
    </row>
    <row r="19" spans="1:11" ht="66.75" customHeight="1">
      <c r="A19" s="4" t="s">
        <v>25</v>
      </c>
      <c r="B19" s="45" t="s">
        <v>26</v>
      </c>
      <c r="C19" s="38">
        <f>'[1]Прил 5 ДОУ'!$F$176</f>
        <v>60</v>
      </c>
      <c r="D19" s="38">
        <v>0</v>
      </c>
      <c r="E19" s="6" t="s">
        <v>27</v>
      </c>
      <c r="F19" s="4" t="s">
        <v>28</v>
      </c>
      <c r="G19" s="4">
        <v>3</v>
      </c>
      <c r="H19" s="42">
        <v>4</v>
      </c>
      <c r="I19" s="42">
        <v>5</v>
      </c>
      <c r="J19" s="4">
        <v>5</v>
      </c>
      <c r="K19" s="4">
        <v>5</v>
      </c>
    </row>
    <row r="20" spans="1:11" ht="63" customHeight="1">
      <c r="A20" s="4" t="s">
        <v>29</v>
      </c>
      <c r="B20" s="45" t="s">
        <v>104</v>
      </c>
      <c r="C20" s="38">
        <v>166648</v>
      </c>
      <c r="D20" s="38">
        <v>0</v>
      </c>
      <c r="E20" s="6" t="s">
        <v>30</v>
      </c>
      <c r="F20" s="4" t="s">
        <v>19</v>
      </c>
      <c r="G20" s="4">
        <v>97</v>
      </c>
      <c r="H20" s="42">
        <v>100</v>
      </c>
      <c r="I20" s="42">
        <v>100</v>
      </c>
      <c r="J20" s="4">
        <v>100</v>
      </c>
      <c r="K20" s="4">
        <v>100</v>
      </c>
    </row>
    <row r="21" spans="1:11" ht="32.25" customHeight="1">
      <c r="A21" s="58" t="s">
        <v>31</v>
      </c>
      <c r="B21" s="59" t="s">
        <v>32</v>
      </c>
      <c r="C21" s="61">
        <f>'[1]Прил 5 ДОУ'!$F$266</f>
        <v>358</v>
      </c>
      <c r="D21" s="61">
        <v>0</v>
      </c>
      <c r="E21" s="67" t="s">
        <v>33</v>
      </c>
      <c r="F21" s="50" t="s">
        <v>19</v>
      </c>
      <c r="G21" s="50">
        <v>80</v>
      </c>
      <c r="H21" s="50">
        <v>81</v>
      </c>
      <c r="I21" s="50">
        <v>82</v>
      </c>
      <c r="J21" s="50">
        <v>83</v>
      </c>
      <c r="K21" s="50">
        <v>83</v>
      </c>
    </row>
    <row r="22" spans="1:11" ht="6.75" customHeight="1">
      <c r="A22" s="58"/>
      <c r="B22" s="66"/>
      <c r="C22" s="61"/>
      <c r="D22" s="61"/>
      <c r="E22" s="68"/>
      <c r="F22" s="51"/>
      <c r="G22" s="51"/>
      <c r="H22" s="51"/>
      <c r="I22" s="51"/>
      <c r="J22" s="51"/>
      <c r="K22" s="51"/>
    </row>
    <row r="23" spans="1:11" ht="14.25" customHeight="1">
      <c r="A23" s="58"/>
      <c r="B23" s="66"/>
      <c r="C23" s="61"/>
      <c r="D23" s="61"/>
      <c r="E23" s="67" t="s">
        <v>34</v>
      </c>
      <c r="F23" s="50" t="s">
        <v>19</v>
      </c>
      <c r="G23" s="50">
        <v>97</v>
      </c>
      <c r="H23" s="50">
        <v>98</v>
      </c>
      <c r="I23" s="50">
        <v>100</v>
      </c>
      <c r="J23" s="50">
        <v>100</v>
      </c>
      <c r="K23" s="50">
        <v>100</v>
      </c>
    </row>
    <row r="24" spans="1:11" ht="12.75" customHeight="1">
      <c r="A24" s="58"/>
      <c r="B24" s="60"/>
      <c r="C24" s="61"/>
      <c r="D24" s="61"/>
      <c r="E24" s="68"/>
      <c r="F24" s="51"/>
      <c r="G24" s="51"/>
      <c r="H24" s="51"/>
      <c r="I24" s="51"/>
      <c r="J24" s="51"/>
      <c r="K24" s="51"/>
    </row>
    <row r="25" spans="1:11" ht="110.25" customHeight="1">
      <c r="A25" s="4" t="s">
        <v>35</v>
      </c>
      <c r="B25" s="45" t="s">
        <v>105</v>
      </c>
      <c r="C25" s="38">
        <v>23745.200000000001</v>
      </c>
      <c r="D25" s="38">
        <v>12025.7</v>
      </c>
      <c r="E25" s="6" t="s">
        <v>36</v>
      </c>
      <c r="F25" s="4" t="s">
        <v>19</v>
      </c>
      <c r="G25" s="4">
        <v>70</v>
      </c>
      <c r="H25" s="42">
        <v>74</v>
      </c>
      <c r="I25" s="42">
        <v>76</v>
      </c>
      <c r="J25" s="4">
        <v>80</v>
      </c>
      <c r="K25" s="4">
        <v>80</v>
      </c>
    </row>
    <row r="26" spans="1:11" ht="89.25" customHeight="1">
      <c r="A26" s="4" t="s">
        <v>37</v>
      </c>
      <c r="B26" s="45" t="s">
        <v>106</v>
      </c>
      <c r="C26" s="38">
        <f>'[1]Прил 5 ДОУ'!$F$296</f>
        <v>300</v>
      </c>
      <c r="D26" s="38">
        <v>0</v>
      </c>
      <c r="E26" s="6" t="s">
        <v>38</v>
      </c>
      <c r="F26" s="4" t="s">
        <v>19</v>
      </c>
      <c r="G26" s="4">
        <v>93</v>
      </c>
      <c r="H26" s="42">
        <v>95</v>
      </c>
      <c r="I26" s="42">
        <v>97</v>
      </c>
      <c r="J26" s="4">
        <v>100</v>
      </c>
      <c r="K26" s="4">
        <v>100</v>
      </c>
    </row>
    <row r="27" spans="1:11">
      <c r="A27" s="7"/>
    </row>
    <row r="28" spans="1:11">
      <c r="A28" s="7"/>
      <c r="C28" s="48">
        <f>SUM(C16:C26)</f>
        <v>826397.5</v>
      </c>
      <c r="D28" s="48">
        <f>SUM(D16:D26)</f>
        <v>711708</v>
      </c>
    </row>
    <row r="29" spans="1:11">
      <c r="A29" s="7"/>
      <c r="E29" s="8"/>
    </row>
    <row r="30" spans="1:11">
      <c r="A30" s="7"/>
    </row>
    <row r="31" spans="1:11">
      <c r="A31" s="7"/>
    </row>
    <row r="32" spans="1:11">
      <c r="A32" s="7"/>
    </row>
    <row r="33" spans="1:5">
      <c r="A33" s="7"/>
      <c r="E33" s="8"/>
    </row>
    <row r="34" spans="1:5">
      <c r="A34" s="7"/>
    </row>
    <row r="35" spans="1:5">
      <c r="A35" s="7"/>
    </row>
    <row r="36" spans="1:5">
      <c r="A36" s="7"/>
    </row>
    <row r="37" spans="1:5">
      <c r="A37" s="7"/>
    </row>
    <row r="38" spans="1:5">
      <c r="A38" s="7"/>
    </row>
    <row r="39" spans="1:5">
      <c r="A39" s="7"/>
    </row>
    <row r="40" spans="1:5">
      <c r="A40" s="7"/>
    </row>
    <row r="41" spans="1:5">
      <c r="A41" s="7"/>
    </row>
    <row r="42" spans="1:5">
      <c r="A42" s="7"/>
    </row>
    <row r="43" spans="1:5">
      <c r="A43" s="7"/>
    </row>
    <row r="44" spans="1:5">
      <c r="A44" s="7"/>
    </row>
    <row r="45" spans="1:5">
      <c r="A45" s="7"/>
    </row>
    <row r="46" spans="1:5">
      <c r="A46" s="7"/>
    </row>
    <row r="47" spans="1:5">
      <c r="A47" s="7"/>
    </row>
    <row r="48" spans="1:5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</sheetData>
  <mergeCells count="39">
    <mergeCell ref="F23:F24"/>
    <mergeCell ref="G23:G24"/>
    <mergeCell ref="I23:I24"/>
    <mergeCell ref="A13:A14"/>
    <mergeCell ref="B13:B14"/>
    <mergeCell ref="C13:D13"/>
    <mergeCell ref="E13:E14"/>
    <mergeCell ref="F13:F14"/>
    <mergeCell ref="G13:G14"/>
    <mergeCell ref="H13:K13"/>
    <mergeCell ref="A21:A24"/>
    <mergeCell ref="B21:B24"/>
    <mergeCell ref="C21:C24"/>
    <mergeCell ref="D21:D24"/>
    <mergeCell ref="E21:E22"/>
    <mergeCell ref="E23:E24"/>
    <mergeCell ref="A17:A18"/>
    <mergeCell ref="B17:B18"/>
    <mergeCell ref="C17:C18"/>
    <mergeCell ref="D17:D18"/>
    <mergeCell ref="H21:H22"/>
    <mergeCell ref="F21:F22"/>
    <mergeCell ref="G21:G22"/>
    <mergeCell ref="G2:K2"/>
    <mergeCell ref="G3:K3"/>
    <mergeCell ref="G4:K4"/>
    <mergeCell ref="G1:K1"/>
    <mergeCell ref="K23:K24"/>
    <mergeCell ref="H23:H24"/>
    <mergeCell ref="K21:K22"/>
    <mergeCell ref="I21:I22"/>
    <mergeCell ref="G6:K6"/>
    <mergeCell ref="G7:K7"/>
    <mergeCell ref="G8:K8"/>
    <mergeCell ref="J21:J22"/>
    <mergeCell ref="A11:K11"/>
    <mergeCell ref="A9:K9"/>
    <mergeCell ref="A10:K10"/>
    <mergeCell ref="J23:J24"/>
  </mergeCells>
  <pageMargins left="0" right="0" top="0.94488188976377963" bottom="0.15748031496062992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8"/>
  <sheetViews>
    <sheetView workbookViewId="0">
      <selection activeCell="E3" sqref="E3"/>
    </sheetView>
  </sheetViews>
  <sheetFormatPr defaultColWidth="5.5703125" defaultRowHeight="15"/>
  <cols>
    <col min="1" max="1" width="3.7109375" customWidth="1"/>
    <col min="2" max="2" width="18.42578125" customWidth="1"/>
    <col min="3" max="3" width="14.28515625" customWidth="1"/>
    <col min="4" max="4" width="10.7109375" customWidth="1"/>
    <col min="5" max="5" width="43.85546875" customWidth="1"/>
    <col min="6" max="6" width="8" customWidth="1"/>
    <col min="7" max="7" width="15.7109375" customWidth="1"/>
    <col min="8" max="10" width="7.85546875" customWidth="1"/>
    <col min="11" max="11" width="7.7109375" customWidth="1"/>
  </cols>
  <sheetData>
    <row r="1" spans="1:13">
      <c r="G1" s="49" t="s">
        <v>112</v>
      </c>
      <c r="H1" s="49"/>
      <c r="I1" s="49"/>
      <c r="J1" s="49"/>
      <c r="K1" s="49"/>
    </row>
    <row r="2" spans="1:13">
      <c r="G2" s="49" t="s">
        <v>110</v>
      </c>
      <c r="H2" s="49"/>
      <c r="I2" s="49"/>
      <c r="J2" s="49"/>
      <c r="K2" s="49"/>
    </row>
    <row r="3" spans="1:13">
      <c r="G3" s="49" t="s">
        <v>111</v>
      </c>
      <c r="H3" s="49"/>
      <c r="I3" s="49"/>
      <c r="J3" s="49"/>
      <c r="K3" s="49"/>
    </row>
    <row r="4" spans="1:13">
      <c r="G4" s="49" t="s">
        <v>113</v>
      </c>
      <c r="H4" s="49"/>
      <c r="I4" s="49"/>
      <c r="J4" s="49"/>
      <c r="K4" s="49"/>
    </row>
    <row r="5" spans="1:13" ht="19.5" customHeight="1">
      <c r="I5" s="2"/>
      <c r="J5" s="2"/>
      <c r="K5" s="34" t="s">
        <v>0</v>
      </c>
    </row>
    <row r="6" spans="1:13">
      <c r="G6" s="52" t="s">
        <v>1</v>
      </c>
      <c r="H6" s="52"/>
      <c r="I6" s="52"/>
      <c r="J6" s="52"/>
      <c r="K6" s="52"/>
    </row>
    <row r="7" spans="1:13">
      <c r="G7" s="52" t="s">
        <v>2</v>
      </c>
      <c r="H7" s="52"/>
      <c r="I7" s="52"/>
      <c r="J7" s="52"/>
      <c r="K7" s="52"/>
    </row>
    <row r="8" spans="1:13" ht="15" customHeight="1">
      <c r="G8" s="53"/>
      <c r="H8" s="52"/>
      <c r="I8" s="52"/>
      <c r="J8" s="52"/>
      <c r="K8" s="52"/>
      <c r="M8" s="3"/>
    </row>
    <row r="9" spans="1:13">
      <c r="M9" s="9"/>
    </row>
    <row r="10" spans="1:13" ht="15.75">
      <c r="A10" s="55" t="s">
        <v>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10"/>
      <c r="M10" s="10"/>
    </row>
    <row r="11" spans="1:13" ht="15.75">
      <c r="A11" s="56" t="s">
        <v>39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11"/>
      <c r="M11" s="11"/>
    </row>
    <row r="12" spans="1:13" ht="13.5" customHeight="1">
      <c r="A12" s="54" t="s">
        <v>5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4" spans="1:13" ht="41.25" customHeight="1">
      <c r="A14" s="50" t="s">
        <v>6</v>
      </c>
      <c r="B14" s="58" t="s">
        <v>7</v>
      </c>
      <c r="C14" s="58" t="s">
        <v>8</v>
      </c>
      <c r="D14" s="58"/>
      <c r="E14" s="58" t="s">
        <v>9</v>
      </c>
      <c r="F14" s="58" t="s">
        <v>10</v>
      </c>
      <c r="G14" s="58" t="s">
        <v>11</v>
      </c>
      <c r="H14" s="63" t="s">
        <v>12</v>
      </c>
      <c r="I14" s="64"/>
      <c r="J14" s="64"/>
      <c r="K14" s="65"/>
      <c r="L14" s="12"/>
    </row>
    <row r="15" spans="1:13" ht="51.75" customHeight="1">
      <c r="A15" s="51"/>
      <c r="B15" s="58"/>
      <c r="C15" s="4" t="s">
        <v>13</v>
      </c>
      <c r="D15" s="4" t="s">
        <v>14</v>
      </c>
      <c r="E15" s="58"/>
      <c r="F15" s="58"/>
      <c r="G15" s="58"/>
      <c r="H15" s="36" t="s">
        <v>102</v>
      </c>
      <c r="I15" s="13" t="s">
        <v>15</v>
      </c>
      <c r="J15" s="13" t="s">
        <v>16</v>
      </c>
      <c r="K15" s="13" t="s">
        <v>101</v>
      </c>
      <c r="L15" s="12"/>
      <c r="M15" s="12"/>
    </row>
    <row r="16" spans="1:13" ht="12" customHeight="1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37">
        <v>8</v>
      </c>
      <c r="I16" s="4">
        <v>9</v>
      </c>
      <c r="J16" s="4">
        <v>10</v>
      </c>
      <c r="K16" s="4">
        <v>11</v>
      </c>
      <c r="L16" s="12"/>
      <c r="M16" s="12"/>
    </row>
    <row r="17" spans="1:13">
      <c r="A17" s="50" t="s">
        <v>17</v>
      </c>
      <c r="B17" s="59" t="s">
        <v>40</v>
      </c>
      <c r="C17" s="82">
        <v>199800.2</v>
      </c>
      <c r="D17" s="82">
        <v>1492644.1</v>
      </c>
      <c r="E17" s="14" t="s">
        <v>41</v>
      </c>
      <c r="F17" s="5" t="s">
        <v>19</v>
      </c>
      <c r="G17" s="5">
        <v>86</v>
      </c>
      <c r="H17" s="43">
        <v>88</v>
      </c>
      <c r="I17" s="5">
        <v>90</v>
      </c>
      <c r="J17" s="5">
        <v>92</v>
      </c>
      <c r="K17" s="5">
        <v>94</v>
      </c>
      <c r="L17" s="15"/>
      <c r="M17" s="15"/>
    </row>
    <row r="18" spans="1:13">
      <c r="A18" s="75"/>
      <c r="B18" s="66"/>
      <c r="C18" s="83"/>
      <c r="D18" s="83"/>
      <c r="E18" s="14" t="s">
        <v>42</v>
      </c>
      <c r="F18" s="5" t="s">
        <v>19</v>
      </c>
      <c r="G18" s="5">
        <v>63</v>
      </c>
      <c r="H18" s="43">
        <v>67</v>
      </c>
      <c r="I18" s="5">
        <v>70</v>
      </c>
      <c r="J18" s="5">
        <v>72</v>
      </c>
      <c r="K18" s="5">
        <v>74</v>
      </c>
      <c r="L18" s="15"/>
      <c r="M18" s="15"/>
    </row>
    <row r="19" spans="1:13" ht="38.25">
      <c r="A19" s="75"/>
      <c r="B19" s="66"/>
      <c r="C19" s="83"/>
      <c r="D19" s="83"/>
      <c r="E19" s="14" t="s">
        <v>43</v>
      </c>
      <c r="F19" s="5" t="s">
        <v>44</v>
      </c>
      <c r="G19" s="5">
        <v>18</v>
      </c>
      <c r="H19" s="43">
        <v>18</v>
      </c>
      <c r="I19" s="5">
        <v>18</v>
      </c>
      <c r="J19" s="5">
        <v>18</v>
      </c>
      <c r="K19" s="5">
        <v>18</v>
      </c>
      <c r="L19" s="15"/>
      <c r="M19" s="15"/>
    </row>
    <row r="20" spans="1:13" ht="25.5">
      <c r="A20" s="75"/>
      <c r="B20" s="66"/>
      <c r="C20" s="83"/>
      <c r="D20" s="83"/>
      <c r="E20" s="14" t="s">
        <v>45</v>
      </c>
      <c r="F20" s="5" t="s">
        <v>19</v>
      </c>
      <c r="G20" s="5">
        <v>54.7</v>
      </c>
      <c r="H20" s="43">
        <v>100</v>
      </c>
      <c r="I20" s="5">
        <v>100</v>
      </c>
      <c r="J20" s="5">
        <v>100</v>
      </c>
      <c r="K20" s="5">
        <v>100</v>
      </c>
      <c r="L20" s="15"/>
      <c r="M20" s="15"/>
    </row>
    <row r="21" spans="1:13" ht="38.25">
      <c r="A21" s="75"/>
      <c r="B21" s="66"/>
      <c r="C21" s="83"/>
      <c r="D21" s="83"/>
      <c r="E21" s="14" t="s">
        <v>46</v>
      </c>
      <c r="F21" s="5" t="s">
        <v>44</v>
      </c>
      <c r="G21" s="5">
        <v>18</v>
      </c>
      <c r="H21" s="43">
        <v>18</v>
      </c>
      <c r="I21" s="5">
        <v>18</v>
      </c>
      <c r="J21" s="5">
        <v>18</v>
      </c>
      <c r="K21" s="5">
        <v>18</v>
      </c>
      <c r="L21" s="15"/>
      <c r="M21" s="15"/>
    </row>
    <row r="22" spans="1:13" ht="25.5">
      <c r="A22" s="75"/>
      <c r="B22" s="66"/>
      <c r="C22" s="83"/>
      <c r="D22" s="83"/>
      <c r="E22" s="14" t="s">
        <v>47</v>
      </c>
      <c r="F22" s="5" t="s">
        <v>19</v>
      </c>
      <c r="G22" s="5">
        <v>34.4</v>
      </c>
      <c r="H22" s="43">
        <v>57.4</v>
      </c>
      <c r="I22" s="5">
        <v>80.8</v>
      </c>
      <c r="J22" s="5">
        <v>92</v>
      </c>
      <c r="K22" s="5">
        <v>94</v>
      </c>
      <c r="L22" s="15"/>
      <c r="M22" s="15"/>
    </row>
    <row r="23" spans="1:13" ht="25.5">
      <c r="A23" s="75"/>
      <c r="B23" s="66"/>
      <c r="C23" s="83"/>
      <c r="D23" s="83"/>
      <c r="E23" s="14" t="s">
        <v>48</v>
      </c>
      <c r="F23" s="5" t="s">
        <v>44</v>
      </c>
      <c r="G23" s="5">
        <v>0</v>
      </c>
      <c r="H23" s="43">
        <v>1</v>
      </c>
      <c r="I23" s="5">
        <v>2</v>
      </c>
      <c r="J23" s="5">
        <v>3</v>
      </c>
      <c r="K23" s="5">
        <v>4</v>
      </c>
      <c r="L23" s="15"/>
      <c r="M23" s="15"/>
    </row>
    <row r="24" spans="1:13" ht="25.5">
      <c r="A24" s="75"/>
      <c r="B24" s="66"/>
      <c r="C24" s="83"/>
      <c r="D24" s="83"/>
      <c r="E24" s="14" t="s">
        <v>49</v>
      </c>
      <c r="F24" s="5" t="s">
        <v>19</v>
      </c>
      <c r="G24" s="5">
        <v>0</v>
      </c>
      <c r="H24" s="43">
        <v>7.7</v>
      </c>
      <c r="I24" s="5">
        <v>15.6</v>
      </c>
      <c r="J24" s="5">
        <v>19.5</v>
      </c>
      <c r="K24" s="5">
        <v>20</v>
      </c>
      <c r="L24" s="15"/>
      <c r="M24" s="15"/>
    </row>
    <row r="25" spans="1:13" ht="25.5">
      <c r="A25" s="75"/>
      <c r="B25" s="66"/>
      <c r="C25" s="83"/>
      <c r="D25" s="83"/>
      <c r="E25" s="14" t="s">
        <v>50</v>
      </c>
      <c r="F25" s="5" t="s">
        <v>44</v>
      </c>
      <c r="G25" s="5">
        <v>7</v>
      </c>
      <c r="H25" s="43">
        <v>8</v>
      </c>
      <c r="I25" s="5">
        <v>9</v>
      </c>
      <c r="J25" s="5">
        <v>11</v>
      </c>
      <c r="K25" s="5">
        <v>11</v>
      </c>
      <c r="L25" s="15"/>
      <c r="M25" s="15"/>
    </row>
    <row r="26" spans="1:13" ht="25.5">
      <c r="A26" s="75"/>
      <c r="B26" s="66"/>
      <c r="C26" s="83"/>
      <c r="D26" s="83"/>
      <c r="E26" s="14" t="s">
        <v>51</v>
      </c>
      <c r="F26" s="5" t="s">
        <v>19</v>
      </c>
      <c r="G26" s="5">
        <v>77.599999999999994</v>
      </c>
      <c r="H26" s="43">
        <v>82</v>
      </c>
      <c r="I26" s="5">
        <v>95</v>
      </c>
      <c r="J26" s="5">
        <v>100</v>
      </c>
      <c r="K26" s="5">
        <v>100</v>
      </c>
      <c r="L26" s="15"/>
      <c r="M26" s="15"/>
    </row>
    <row r="27" spans="1:13" ht="38.25">
      <c r="A27" s="75"/>
      <c r="B27" s="66"/>
      <c r="C27" s="83"/>
      <c r="D27" s="83"/>
      <c r="E27" s="14" t="s">
        <v>52</v>
      </c>
      <c r="F27" s="5" t="s">
        <v>19</v>
      </c>
      <c r="G27" s="5">
        <v>100</v>
      </c>
      <c r="H27" s="43">
        <v>100</v>
      </c>
      <c r="I27" s="5">
        <v>100</v>
      </c>
      <c r="J27" s="5">
        <v>100</v>
      </c>
      <c r="K27" s="5">
        <v>100</v>
      </c>
      <c r="L27" s="15"/>
      <c r="M27" s="15"/>
    </row>
    <row r="28" spans="1:13" ht="25.5">
      <c r="A28" s="75"/>
      <c r="B28" s="66"/>
      <c r="C28" s="83"/>
      <c r="D28" s="83"/>
      <c r="E28" s="14" t="s">
        <v>53</v>
      </c>
      <c r="F28" s="5" t="s">
        <v>19</v>
      </c>
      <c r="G28" s="5">
        <v>100</v>
      </c>
      <c r="H28" s="43">
        <v>100</v>
      </c>
      <c r="I28" s="5">
        <v>100</v>
      </c>
      <c r="J28" s="5">
        <v>100</v>
      </c>
      <c r="K28" s="5">
        <v>100</v>
      </c>
      <c r="L28" s="15"/>
      <c r="M28" s="15"/>
    </row>
    <row r="29" spans="1:13">
      <c r="A29" s="75"/>
      <c r="B29" s="66"/>
      <c r="C29" s="83"/>
      <c r="D29" s="83"/>
      <c r="E29" s="72" t="s">
        <v>54</v>
      </c>
      <c r="F29" s="69" t="s">
        <v>19</v>
      </c>
      <c r="G29" s="69">
        <v>100</v>
      </c>
      <c r="H29" s="69">
        <v>100</v>
      </c>
      <c r="I29" s="69">
        <v>100</v>
      </c>
      <c r="J29" s="69">
        <v>100</v>
      </c>
      <c r="K29" s="69">
        <v>100</v>
      </c>
      <c r="L29" s="15"/>
      <c r="M29" s="15"/>
    </row>
    <row r="30" spans="1:13">
      <c r="A30" s="75"/>
      <c r="B30" s="66"/>
      <c r="C30" s="83"/>
      <c r="D30" s="83"/>
      <c r="E30" s="73"/>
      <c r="F30" s="70"/>
      <c r="G30" s="70"/>
      <c r="H30" s="70"/>
      <c r="I30" s="70"/>
      <c r="J30" s="70"/>
      <c r="K30" s="70"/>
      <c r="L30" s="15"/>
      <c r="M30" s="15"/>
    </row>
    <row r="31" spans="1:13">
      <c r="A31" s="75"/>
      <c r="B31" s="66"/>
      <c r="C31" s="83"/>
      <c r="D31" s="83"/>
      <c r="E31" s="73"/>
      <c r="F31" s="70"/>
      <c r="G31" s="70"/>
      <c r="H31" s="70"/>
      <c r="I31" s="70"/>
      <c r="J31" s="70"/>
      <c r="K31" s="70"/>
      <c r="L31" s="15"/>
      <c r="M31" s="15"/>
    </row>
    <row r="32" spans="1:13">
      <c r="A32" s="75"/>
      <c r="B32" s="66"/>
      <c r="C32" s="83"/>
      <c r="D32" s="83"/>
      <c r="E32" s="73"/>
      <c r="F32" s="70"/>
      <c r="G32" s="70"/>
      <c r="H32" s="70"/>
      <c r="I32" s="70"/>
      <c r="J32" s="70"/>
      <c r="K32" s="70"/>
      <c r="L32" s="15"/>
      <c r="M32" s="15"/>
    </row>
    <row r="33" spans="1:13" ht="19.5" customHeight="1">
      <c r="A33" s="75"/>
      <c r="B33" s="66"/>
      <c r="C33" s="83"/>
      <c r="D33" s="83"/>
      <c r="E33" s="74"/>
      <c r="F33" s="71"/>
      <c r="G33" s="71"/>
      <c r="H33" s="71"/>
      <c r="I33" s="71"/>
      <c r="J33" s="71"/>
      <c r="K33" s="71"/>
      <c r="L33" s="15"/>
      <c r="M33" s="15"/>
    </row>
    <row r="34" spans="1:13" ht="63.75">
      <c r="A34" s="75"/>
      <c r="B34" s="66"/>
      <c r="C34" s="83"/>
      <c r="D34" s="83"/>
      <c r="E34" s="14" t="s">
        <v>55</v>
      </c>
      <c r="F34" s="5" t="s">
        <v>56</v>
      </c>
      <c r="G34" s="16">
        <v>80</v>
      </c>
      <c r="H34" s="16">
        <v>81</v>
      </c>
      <c r="I34" s="16">
        <v>90</v>
      </c>
      <c r="J34" s="16">
        <v>90</v>
      </c>
      <c r="K34" s="16">
        <v>90</v>
      </c>
      <c r="L34" s="15"/>
      <c r="M34" s="15"/>
    </row>
    <row r="35" spans="1:13" ht="25.5">
      <c r="A35" s="75"/>
      <c r="B35" s="66"/>
      <c r="C35" s="83"/>
      <c r="D35" s="83"/>
      <c r="E35" s="14" t="s">
        <v>57</v>
      </c>
      <c r="F35" s="5" t="s">
        <v>56</v>
      </c>
      <c r="G35" s="5">
        <v>30</v>
      </c>
      <c r="H35" s="16">
        <v>27</v>
      </c>
      <c r="I35" s="16">
        <v>25</v>
      </c>
      <c r="J35" s="16">
        <v>26</v>
      </c>
      <c r="K35" s="16">
        <v>28</v>
      </c>
      <c r="L35" s="15"/>
      <c r="M35" s="15"/>
    </row>
    <row r="36" spans="1:13" ht="38.25">
      <c r="A36" s="75"/>
      <c r="B36" s="66"/>
      <c r="C36" s="83"/>
      <c r="D36" s="83"/>
      <c r="E36" s="14" t="s">
        <v>58</v>
      </c>
      <c r="F36" s="5" t="s">
        <v>59</v>
      </c>
      <c r="G36" s="5">
        <v>28</v>
      </c>
      <c r="H36" s="16">
        <v>28</v>
      </c>
      <c r="I36" s="16">
        <v>28</v>
      </c>
      <c r="J36" s="16">
        <v>28</v>
      </c>
      <c r="K36" s="16">
        <v>28</v>
      </c>
      <c r="L36" s="15"/>
      <c r="M36" s="15"/>
    </row>
    <row r="37" spans="1:13" ht="51">
      <c r="A37" s="75"/>
      <c r="B37" s="66"/>
      <c r="C37" s="83"/>
      <c r="D37" s="83"/>
      <c r="E37" s="14" t="s">
        <v>60</v>
      </c>
      <c r="F37" s="16" t="s">
        <v>19</v>
      </c>
      <c r="G37" s="16">
        <v>100</v>
      </c>
      <c r="H37" s="16">
        <v>100</v>
      </c>
      <c r="I37" s="16">
        <v>100</v>
      </c>
      <c r="J37" s="16">
        <v>100</v>
      </c>
      <c r="K37" s="16">
        <v>100</v>
      </c>
      <c r="L37" s="15"/>
      <c r="M37" s="15"/>
    </row>
    <row r="38" spans="1:13" ht="63.75">
      <c r="A38" s="75"/>
      <c r="B38" s="66"/>
      <c r="C38" s="83"/>
      <c r="D38" s="83"/>
      <c r="E38" s="14" t="s">
        <v>61</v>
      </c>
      <c r="F38" s="5" t="s">
        <v>59</v>
      </c>
      <c r="G38" s="5">
        <v>6</v>
      </c>
      <c r="H38" s="43">
        <v>8</v>
      </c>
      <c r="I38" s="5">
        <v>8</v>
      </c>
      <c r="J38" s="5">
        <v>8</v>
      </c>
      <c r="K38" s="5">
        <v>8</v>
      </c>
      <c r="L38" s="15"/>
      <c r="M38" s="15"/>
    </row>
    <row r="39" spans="1:13" ht="25.5">
      <c r="A39" s="51"/>
      <c r="B39" s="60"/>
      <c r="C39" s="84"/>
      <c r="D39" s="84"/>
      <c r="E39" s="14" t="s">
        <v>62</v>
      </c>
      <c r="F39" s="5" t="s">
        <v>19</v>
      </c>
      <c r="G39" s="5">
        <v>44</v>
      </c>
      <c r="H39" s="16">
        <v>37</v>
      </c>
      <c r="I39" s="16">
        <v>35</v>
      </c>
      <c r="J39" s="16">
        <v>30</v>
      </c>
      <c r="K39" s="16">
        <v>30</v>
      </c>
      <c r="L39" s="15"/>
      <c r="M39" s="15"/>
    </row>
    <row r="40" spans="1:13" ht="38.25">
      <c r="A40" s="50" t="s">
        <v>20</v>
      </c>
      <c r="B40" s="59" t="s">
        <v>90</v>
      </c>
      <c r="C40" s="82">
        <f>'[1]Прил 5СОШ'!$F$106</f>
        <v>1186.56</v>
      </c>
      <c r="D40" s="82">
        <v>0</v>
      </c>
      <c r="E40" s="14" t="s">
        <v>63</v>
      </c>
      <c r="F40" s="5" t="s">
        <v>64</v>
      </c>
      <c r="G40" s="5">
        <v>8</v>
      </c>
      <c r="H40" s="43">
        <v>8</v>
      </c>
      <c r="I40" s="5">
        <v>9</v>
      </c>
      <c r="J40" s="5">
        <v>9</v>
      </c>
      <c r="K40" s="5">
        <v>10</v>
      </c>
      <c r="L40" s="15"/>
      <c r="M40" s="15"/>
    </row>
    <row r="41" spans="1:13" ht="25.5">
      <c r="A41" s="75"/>
      <c r="B41" s="66"/>
      <c r="C41" s="83"/>
      <c r="D41" s="83"/>
      <c r="E41" s="14" t="s">
        <v>65</v>
      </c>
      <c r="F41" s="5" t="s">
        <v>56</v>
      </c>
      <c r="G41" s="5">
        <v>49</v>
      </c>
      <c r="H41" s="43">
        <v>51</v>
      </c>
      <c r="I41" s="5">
        <v>53</v>
      </c>
      <c r="J41" s="5">
        <v>53</v>
      </c>
      <c r="K41" s="5">
        <v>55</v>
      </c>
      <c r="L41" s="15"/>
      <c r="M41" s="15"/>
    </row>
    <row r="42" spans="1:13" ht="25.5">
      <c r="A42" s="75"/>
      <c r="B42" s="66"/>
      <c r="C42" s="83"/>
      <c r="D42" s="83"/>
      <c r="E42" s="14" t="s">
        <v>66</v>
      </c>
      <c r="F42" s="5" t="s">
        <v>56</v>
      </c>
      <c r="G42" s="5">
        <v>9</v>
      </c>
      <c r="H42" s="43">
        <v>9</v>
      </c>
      <c r="I42" s="5">
        <v>9</v>
      </c>
      <c r="J42" s="5">
        <v>9</v>
      </c>
      <c r="K42" s="5">
        <v>9</v>
      </c>
      <c r="L42" s="15"/>
      <c r="M42" s="15"/>
    </row>
    <row r="43" spans="1:13" ht="25.5">
      <c r="A43" s="75"/>
      <c r="B43" s="66"/>
      <c r="C43" s="83"/>
      <c r="D43" s="83"/>
      <c r="E43" s="14" t="s">
        <v>67</v>
      </c>
      <c r="F43" s="5" t="s">
        <v>19</v>
      </c>
      <c r="G43" s="5">
        <v>33</v>
      </c>
      <c r="H43" s="43">
        <v>35</v>
      </c>
      <c r="I43" s="5">
        <v>37</v>
      </c>
      <c r="J43" s="5">
        <v>40</v>
      </c>
      <c r="K43" s="5">
        <v>55</v>
      </c>
      <c r="L43" s="15"/>
      <c r="M43" s="15"/>
    </row>
    <row r="44" spans="1:13" ht="25.5">
      <c r="A44" s="75"/>
      <c r="B44" s="66"/>
      <c r="C44" s="83"/>
      <c r="D44" s="83"/>
      <c r="E44" s="14" t="s">
        <v>68</v>
      </c>
      <c r="F44" s="5" t="s">
        <v>19</v>
      </c>
      <c r="G44" s="5">
        <v>5</v>
      </c>
      <c r="H44" s="43">
        <v>7</v>
      </c>
      <c r="I44" s="5">
        <v>9</v>
      </c>
      <c r="J44" s="5">
        <v>10</v>
      </c>
      <c r="K44" s="5">
        <v>12</v>
      </c>
      <c r="L44" s="15"/>
      <c r="M44" s="15"/>
    </row>
    <row r="45" spans="1:13" ht="38.25">
      <c r="A45" s="75"/>
      <c r="B45" s="66"/>
      <c r="C45" s="83"/>
      <c r="D45" s="83"/>
      <c r="E45" s="14" t="s">
        <v>69</v>
      </c>
      <c r="F45" s="5" t="s">
        <v>56</v>
      </c>
      <c r="G45" s="5">
        <v>200</v>
      </c>
      <c r="H45" s="43">
        <v>210</v>
      </c>
      <c r="I45" s="5">
        <v>220</v>
      </c>
      <c r="J45" s="5">
        <v>230</v>
      </c>
      <c r="K45" s="5">
        <v>240</v>
      </c>
      <c r="L45" s="15"/>
      <c r="M45" s="15"/>
    </row>
    <row r="46" spans="1:13" ht="25.5">
      <c r="A46" s="51"/>
      <c r="B46" s="60"/>
      <c r="C46" s="84"/>
      <c r="D46" s="84"/>
      <c r="E46" s="17" t="s">
        <v>70</v>
      </c>
      <c r="F46" s="5" t="s">
        <v>56</v>
      </c>
      <c r="G46" s="5">
        <v>1256</v>
      </c>
      <c r="H46" s="43">
        <v>1300</v>
      </c>
      <c r="I46" s="5">
        <v>1320</v>
      </c>
      <c r="J46" s="5">
        <v>1350</v>
      </c>
      <c r="K46" s="5">
        <v>1370</v>
      </c>
      <c r="L46" s="15"/>
      <c r="M46" s="15"/>
    </row>
    <row r="47" spans="1:13" ht="54" customHeight="1">
      <c r="A47" s="58" t="s">
        <v>25</v>
      </c>
      <c r="B47" s="85" t="s">
        <v>107</v>
      </c>
      <c r="C47" s="82">
        <f>'[1]Прил 5СОШ'!$F$116</f>
        <v>501.30000000000007</v>
      </c>
      <c r="D47" s="82">
        <v>0</v>
      </c>
      <c r="E47" s="14" t="s">
        <v>71</v>
      </c>
      <c r="F47" s="5" t="s">
        <v>72</v>
      </c>
      <c r="G47" s="5">
        <v>100</v>
      </c>
      <c r="H47" s="43">
        <v>100</v>
      </c>
      <c r="I47" s="5">
        <v>100</v>
      </c>
      <c r="J47" s="5">
        <v>100</v>
      </c>
      <c r="K47" s="5">
        <v>100</v>
      </c>
      <c r="L47" s="15"/>
      <c r="M47" s="15"/>
    </row>
    <row r="48" spans="1:13" ht="25.5">
      <c r="A48" s="58"/>
      <c r="B48" s="85"/>
      <c r="C48" s="83"/>
      <c r="D48" s="83"/>
      <c r="E48" s="14" t="s">
        <v>73</v>
      </c>
      <c r="F48" s="5" t="s">
        <v>56</v>
      </c>
      <c r="G48" s="5">
        <v>5</v>
      </c>
      <c r="H48" s="43">
        <v>6</v>
      </c>
      <c r="I48" s="5">
        <v>6</v>
      </c>
      <c r="J48" s="5">
        <v>7</v>
      </c>
      <c r="K48" s="5">
        <v>7</v>
      </c>
      <c r="L48" s="15"/>
      <c r="M48" s="15"/>
    </row>
    <row r="49" spans="1:13" ht="25.5">
      <c r="A49" s="58"/>
      <c r="B49" s="85"/>
      <c r="C49" s="83"/>
      <c r="D49" s="83"/>
      <c r="E49" s="14" t="s">
        <v>74</v>
      </c>
      <c r="F49" s="5" t="s">
        <v>56</v>
      </c>
      <c r="G49" s="5">
        <v>3</v>
      </c>
      <c r="H49" s="43">
        <v>3</v>
      </c>
      <c r="I49" s="5">
        <v>4</v>
      </c>
      <c r="J49" s="5">
        <v>5</v>
      </c>
      <c r="K49" s="5">
        <v>5</v>
      </c>
      <c r="L49" s="15"/>
      <c r="M49" s="15"/>
    </row>
    <row r="50" spans="1:13">
      <c r="A50" s="58"/>
      <c r="B50" s="85"/>
      <c r="C50" s="83"/>
      <c r="D50" s="83"/>
      <c r="E50" s="14" t="s">
        <v>75</v>
      </c>
      <c r="F50" s="5" t="s">
        <v>19</v>
      </c>
      <c r="G50" s="5">
        <v>15</v>
      </c>
      <c r="H50" s="43">
        <v>17</v>
      </c>
      <c r="I50" s="5">
        <v>18</v>
      </c>
      <c r="J50" s="5">
        <v>20</v>
      </c>
      <c r="K50" s="5">
        <v>20</v>
      </c>
      <c r="L50" s="15"/>
      <c r="M50" s="15"/>
    </row>
    <row r="51" spans="1:13">
      <c r="A51" s="58"/>
      <c r="B51" s="85"/>
      <c r="C51" s="83"/>
      <c r="D51" s="83"/>
      <c r="E51" s="14" t="s">
        <v>76</v>
      </c>
      <c r="F51" s="18" t="s">
        <v>19</v>
      </c>
      <c r="G51" s="18">
        <v>100</v>
      </c>
      <c r="H51" s="44">
        <v>100</v>
      </c>
      <c r="I51" s="18">
        <v>100</v>
      </c>
      <c r="J51" s="18">
        <v>100</v>
      </c>
      <c r="K51" s="18">
        <v>100</v>
      </c>
      <c r="L51" s="15"/>
      <c r="M51" s="15"/>
    </row>
    <row r="52" spans="1:13" ht="25.5">
      <c r="A52" s="58"/>
      <c r="B52" s="85"/>
      <c r="C52" s="83"/>
      <c r="D52" s="83"/>
      <c r="E52" s="14" t="s">
        <v>77</v>
      </c>
      <c r="F52" s="5" t="s">
        <v>19</v>
      </c>
      <c r="G52" s="5">
        <v>46</v>
      </c>
      <c r="H52" s="43">
        <v>50</v>
      </c>
      <c r="I52" s="5">
        <v>53</v>
      </c>
      <c r="J52" s="5">
        <v>58</v>
      </c>
      <c r="K52" s="5">
        <v>58</v>
      </c>
      <c r="L52" s="15"/>
      <c r="M52" s="15"/>
    </row>
    <row r="53" spans="1:13" ht="63.75">
      <c r="A53" s="58"/>
      <c r="B53" s="85"/>
      <c r="C53" s="84"/>
      <c r="D53" s="84"/>
      <c r="E53" s="14" t="s">
        <v>78</v>
      </c>
      <c r="F53" s="5" t="s">
        <v>19</v>
      </c>
      <c r="G53" s="5">
        <v>100</v>
      </c>
      <c r="H53" s="43">
        <v>100</v>
      </c>
      <c r="I53" s="5">
        <v>100</v>
      </c>
      <c r="J53" s="5">
        <v>100</v>
      </c>
      <c r="K53" s="5">
        <v>100</v>
      </c>
      <c r="L53" s="15"/>
      <c r="M53" s="15"/>
    </row>
    <row r="54" spans="1:13" ht="38.25">
      <c r="A54" s="50" t="s">
        <v>29</v>
      </c>
      <c r="B54" s="59" t="s">
        <v>108</v>
      </c>
      <c r="C54" s="76">
        <f>'[1]Прил 5СОШ'!$F$126</f>
        <v>2202.9</v>
      </c>
      <c r="D54" s="79">
        <v>0</v>
      </c>
      <c r="E54" s="14" t="s">
        <v>79</v>
      </c>
      <c r="F54" s="5" t="s">
        <v>19</v>
      </c>
      <c r="G54" s="5">
        <v>93</v>
      </c>
      <c r="H54" s="43">
        <v>95</v>
      </c>
      <c r="I54" s="5">
        <v>97</v>
      </c>
      <c r="J54" s="5">
        <v>98</v>
      </c>
      <c r="K54" s="5">
        <v>100</v>
      </c>
    </row>
    <row r="55" spans="1:13" ht="25.5">
      <c r="A55" s="75"/>
      <c r="B55" s="66"/>
      <c r="C55" s="77"/>
      <c r="D55" s="80"/>
      <c r="E55" s="14" t="s">
        <v>80</v>
      </c>
      <c r="F55" s="5" t="s">
        <v>81</v>
      </c>
      <c r="G55" s="5">
        <v>150</v>
      </c>
      <c r="H55" s="43">
        <v>150</v>
      </c>
      <c r="I55" s="5">
        <v>180</v>
      </c>
      <c r="J55" s="5">
        <v>180</v>
      </c>
      <c r="K55" s="5">
        <v>180</v>
      </c>
    </row>
    <row r="56" spans="1:13" ht="25.5">
      <c r="A56" s="75"/>
      <c r="B56" s="66"/>
      <c r="C56" s="77"/>
      <c r="D56" s="80"/>
      <c r="E56" s="14" t="s">
        <v>82</v>
      </c>
      <c r="F56" s="5" t="s">
        <v>81</v>
      </c>
      <c r="G56" s="5">
        <v>150</v>
      </c>
      <c r="H56" s="43">
        <v>150</v>
      </c>
      <c r="I56" s="5">
        <v>180</v>
      </c>
      <c r="J56" s="5">
        <v>180</v>
      </c>
      <c r="K56" s="5">
        <v>180</v>
      </c>
    </row>
    <row r="57" spans="1:13" ht="25.5">
      <c r="A57" s="51"/>
      <c r="B57" s="60"/>
      <c r="C57" s="78"/>
      <c r="D57" s="81"/>
      <c r="E57" s="14" t="s">
        <v>83</v>
      </c>
      <c r="F57" s="5" t="s">
        <v>19</v>
      </c>
      <c r="G57" s="5">
        <v>100</v>
      </c>
      <c r="H57" s="43">
        <v>100</v>
      </c>
      <c r="I57" s="5">
        <v>100</v>
      </c>
      <c r="J57" s="5">
        <v>100</v>
      </c>
      <c r="K57" s="5">
        <v>100</v>
      </c>
    </row>
    <row r="58" spans="1:13" ht="181.5" customHeight="1">
      <c r="A58" s="35" t="s">
        <v>31</v>
      </c>
      <c r="B58" s="47" t="s">
        <v>84</v>
      </c>
      <c r="C58" s="39">
        <v>27810.5</v>
      </c>
      <c r="D58" s="39">
        <f>1500+16878.1</f>
        <v>18378.099999999999</v>
      </c>
      <c r="E58" s="14" t="s">
        <v>85</v>
      </c>
      <c r="F58" s="5" t="s">
        <v>19</v>
      </c>
      <c r="G58" s="5">
        <v>88</v>
      </c>
      <c r="H58" s="43">
        <v>90</v>
      </c>
      <c r="I58" s="5">
        <v>93</v>
      </c>
      <c r="J58" s="5">
        <v>95</v>
      </c>
      <c r="K58" s="5">
        <v>97</v>
      </c>
    </row>
    <row r="60" spans="1:13">
      <c r="C60" s="48">
        <f>SUM(C17:C58)</f>
        <v>231501.46</v>
      </c>
      <c r="D60" s="48">
        <f>SUM(D17:D58)</f>
        <v>1511022.2000000002</v>
      </c>
    </row>
    <row r="62" spans="1:13">
      <c r="C62" s="46"/>
    </row>
    <row r="75" spans="1:1">
      <c r="A75" s="7"/>
    </row>
    <row r="76" spans="1:1">
      <c r="A76" s="7"/>
    </row>
    <row r="77" spans="1:1">
      <c r="A77" s="7"/>
    </row>
    <row r="78" spans="1:1">
      <c r="A78" s="7"/>
    </row>
    <row r="79" spans="1:1">
      <c r="A79" s="7"/>
    </row>
    <row r="80" spans="1:1">
      <c r="A80" s="7"/>
    </row>
    <row r="81" spans="1:1">
      <c r="A81" s="7"/>
    </row>
    <row r="82" spans="1:1">
      <c r="A82" s="7"/>
    </row>
    <row r="83" spans="1:1">
      <c r="A83" s="7"/>
    </row>
    <row r="84" spans="1:1">
      <c r="A84" s="7"/>
    </row>
    <row r="85" spans="1:1">
      <c r="A85" s="7"/>
    </row>
    <row r="86" spans="1:1">
      <c r="A86" s="7"/>
    </row>
    <row r="87" spans="1:1">
      <c r="A87" s="7"/>
    </row>
    <row r="88" spans="1:1">
      <c r="A88" s="7"/>
    </row>
    <row r="89" spans="1:1">
      <c r="A89" s="7"/>
    </row>
    <row r="90" spans="1:1">
      <c r="A90" s="7"/>
    </row>
    <row r="91" spans="1:1">
      <c r="A91" s="7"/>
    </row>
    <row r="92" spans="1:1">
      <c r="A92" s="7"/>
    </row>
    <row r="93" spans="1:1">
      <c r="A93" s="7"/>
    </row>
    <row r="94" spans="1:1">
      <c r="A94" s="7"/>
    </row>
    <row r="95" spans="1:1">
      <c r="A95" s="7"/>
    </row>
    <row r="96" spans="1:1">
      <c r="A96" s="7"/>
    </row>
    <row r="97" spans="1:1">
      <c r="A97" s="7"/>
    </row>
    <row r="98" spans="1:1">
      <c r="A98" s="7"/>
    </row>
  </sheetData>
  <mergeCells count="40">
    <mergeCell ref="A54:A57"/>
    <mergeCell ref="B54:B57"/>
    <mergeCell ref="C54:C57"/>
    <mergeCell ref="D54:D57"/>
    <mergeCell ref="A17:A39"/>
    <mergeCell ref="B17:B39"/>
    <mergeCell ref="C17:C39"/>
    <mergeCell ref="D17:D39"/>
    <mergeCell ref="A47:A53"/>
    <mergeCell ref="B47:B53"/>
    <mergeCell ref="C47:C53"/>
    <mergeCell ref="D47:D53"/>
    <mergeCell ref="A40:A46"/>
    <mergeCell ref="B40:B46"/>
    <mergeCell ref="C40:C46"/>
    <mergeCell ref="D40:D46"/>
    <mergeCell ref="K29:K33"/>
    <mergeCell ref="A12:M12"/>
    <mergeCell ref="H14:K14"/>
    <mergeCell ref="E29:E33"/>
    <mergeCell ref="F29:F33"/>
    <mergeCell ref="G29:G33"/>
    <mergeCell ref="I29:I33"/>
    <mergeCell ref="A14:A15"/>
    <mergeCell ref="B14:B15"/>
    <mergeCell ref="C14:D14"/>
    <mergeCell ref="J29:J33"/>
    <mergeCell ref="H29:H33"/>
    <mergeCell ref="A11:K11"/>
    <mergeCell ref="G6:K6"/>
    <mergeCell ref="G7:K7"/>
    <mergeCell ref="G8:K8"/>
    <mergeCell ref="E14:E15"/>
    <mergeCell ref="F14:F15"/>
    <mergeCell ref="G14:G15"/>
    <mergeCell ref="G1:K1"/>
    <mergeCell ref="G2:K2"/>
    <mergeCell ref="G3:K3"/>
    <mergeCell ref="G4:K4"/>
    <mergeCell ref="A10:K10"/>
  </mergeCells>
  <pageMargins left="0.11811023622047245" right="0.11811023622047245" top="0.94488188976377963" bottom="0.15748031496062992" header="0.31496062992125984" footer="0.31496062992125984"/>
  <pageSetup paperSize="9" scale="9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tabSelected="1" workbookViewId="0">
      <selection activeCell="N7" sqref="N7"/>
    </sheetView>
  </sheetViews>
  <sheetFormatPr defaultColWidth="7.140625" defaultRowHeight="15"/>
  <cols>
    <col min="1" max="1" width="4.28515625" customWidth="1"/>
    <col min="2" max="2" width="27.28515625" style="19" customWidth="1"/>
    <col min="3" max="3" width="14.85546875" customWidth="1"/>
    <col min="4" max="4" width="9.42578125" customWidth="1"/>
    <col min="5" max="5" width="33" customWidth="1"/>
    <col min="6" max="6" width="10" customWidth="1"/>
    <col min="7" max="7" width="15.5703125" customWidth="1"/>
    <col min="8" max="8" width="7.7109375" customWidth="1"/>
    <col min="9" max="9" width="7.28515625" customWidth="1"/>
    <col min="10" max="11" width="7.42578125" customWidth="1"/>
  </cols>
  <sheetData>
    <row r="1" spans="1:11">
      <c r="G1" s="49" t="s">
        <v>112</v>
      </c>
      <c r="H1" s="49"/>
      <c r="I1" s="49"/>
      <c r="J1" s="49"/>
      <c r="K1" s="49"/>
    </row>
    <row r="2" spans="1:11">
      <c r="G2" s="49" t="s">
        <v>110</v>
      </c>
      <c r="H2" s="49"/>
      <c r="I2" s="49"/>
      <c r="J2" s="49"/>
      <c r="K2" s="49"/>
    </row>
    <row r="3" spans="1:11">
      <c r="G3" s="49" t="s">
        <v>111</v>
      </c>
      <c r="H3" s="49"/>
      <c r="I3" s="49"/>
      <c r="J3" s="49"/>
      <c r="K3" s="49"/>
    </row>
    <row r="4" spans="1:11">
      <c r="G4" s="49" t="s">
        <v>113</v>
      </c>
      <c r="H4" s="49"/>
      <c r="I4" s="49"/>
      <c r="J4" s="49"/>
      <c r="K4" s="49"/>
    </row>
    <row r="5" spans="1:11" ht="21" customHeight="1">
      <c r="I5" s="2"/>
      <c r="J5" s="2"/>
      <c r="K5" s="34" t="s">
        <v>0</v>
      </c>
    </row>
    <row r="6" spans="1:11">
      <c r="G6" s="52" t="s">
        <v>1</v>
      </c>
      <c r="H6" s="52"/>
      <c r="I6" s="52"/>
      <c r="J6" s="52"/>
      <c r="K6" s="52"/>
    </row>
    <row r="7" spans="1:11">
      <c r="G7" s="52" t="s">
        <v>2</v>
      </c>
      <c r="H7" s="52"/>
      <c r="I7" s="52"/>
      <c r="J7" s="52"/>
      <c r="K7" s="52"/>
    </row>
    <row r="8" spans="1:11" ht="16.5" customHeight="1">
      <c r="G8" s="53"/>
      <c r="H8" s="52"/>
      <c r="I8" s="52"/>
      <c r="J8" s="52"/>
      <c r="K8" s="52"/>
    </row>
    <row r="10" spans="1:11" ht="15.75">
      <c r="A10" s="55" t="s">
        <v>3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ht="18.75" customHeight="1">
      <c r="A11" s="56" t="s">
        <v>86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</row>
    <row r="12" spans="1:11">
      <c r="A12" s="54" t="s">
        <v>5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</row>
    <row r="14" spans="1:11" ht="42" customHeight="1">
      <c r="A14" s="50" t="s">
        <v>6</v>
      </c>
      <c r="B14" s="62" t="s">
        <v>7</v>
      </c>
      <c r="C14" s="58" t="s">
        <v>8</v>
      </c>
      <c r="D14" s="58"/>
      <c r="E14" s="58" t="s">
        <v>9</v>
      </c>
      <c r="F14" s="58" t="s">
        <v>10</v>
      </c>
      <c r="G14" s="58" t="s">
        <v>11</v>
      </c>
      <c r="H14" s="63" t="s">
        <v>12</v>
      </c>
      <c r="I14" s="64"/>
      <c r="J14" s="64"/>
      <c r="K14" s="65"/>
    </row>
    <row r="15" spans="1:11" ht="52.5" customHeight="1">
      <c r="A15" s="51"/>
      <c r="B15" s="62"/>
      <c r="C15" s="4" t="s">
        <v>13</v>
      </c>
      <c r="D15" s="4" t="s">
        <v>14</v>
      </c>
      <c r="E15" s="58"/>
      <c r="F15" s="58"/>
      <c r="G15" s="58"/>
      <c r="H15" s="37" t="s">
        <v>102</v>
      </c>
      <c r="I15" s="4" t="s">
        <v>15</v>
      </c>
      <c r="J15" s="4" t="s">
        <v>16</v>
      </c>
      <c r="K15" s="4" t="s">
        <v>101</v>
      </c>
    </row>
    <row r="16" spans="1:11" ht="10.5" customHeight="1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</row>
    <row r="17" spans="1:11" ht="78" customHeight="1">
      <c r="A17" s="58" t="s">
        <v>17</v>
      </c>
      <c r="B17" s="87" t="s">
        <v>109</v>
      </c>
      <c r="C17" s="82">
        <v>402852.9</v>
      </c>
      <c r="D17" s="82">
        <v>0</v>
      </c>
      <c r="E17" s="6" t="s">
        <v>87</v>
      </c>
      <c r="F17" s="20" t="s">
        <v>72</v>
      </c>
      <c r="G17" s="4">
        <v>60</v>
      </c>
      <c r="H17" s="42">
        <v>62.5</v>
      </c>
      <c r="I17" s="4">
        <v>67</v>
      </c>
      <c r="J17" s="4">
        <v>69</v>
      </c>
      <c r="K17" s="4">
        <v>71</v>
      </c>
    </row>
    <row r="18" spans="1:11" ht="16.5" customHeight="1">
      <c r="A18" s="58"/>
      <c r="B18" s="87"/>
      <c r="C18" s="83"/>
      <c r="D18" s="83"/>
      <c r="E18" s="6" t="s">
        <v>88</v>
      </c>
      <c r="F18" s="20" t="s">
        <v>72</v>
      </c>
      <c r="G18" s="21">
        <v>80</v>
      </c>
      <c r="H18" s="21">
        <v>81</v>
      </c>
      <c r="I18" s="4">
        <v>82</v>
      </c>
      <c r="J18" s="4">
        <v>83</v>
      </c>
      <c r="K18" s="4">
        <v>84</v>
      </c>
    </row>
    <row r="19" spans="1:11" ht="40.5" customHeight="1">
      <c r="A19" s="58"/>
      <c r="B19" s="87"/>
      <c r="C19" s="83"/>
      <c r="D19" s="83"/>
      <c r="E19" s="6" t="s">
        <v>89</v>
      </c>
      <c r="F19" s="20" t="s">
        <v>72</v>
      </c>
      <c r="G19" s="4">
        <v>15</v>
      </c>
      <c r="H19" s="42">
        <v>30</v>
      </c>
      <c r="I19" s="4">
        <v>45</v>
      </c>
      <c r="J19" s="4">
        <v>60</v>
      </c>
      <c r="K19" s="4">
        <v>70</v>
      </c>
    </row>
    <row r="20" spans="1:11" ht="78.75" customHeight="1">
      <c r="A20" s="88" t="s">
        <v>20</v>
      </c>
      <c r="B20" s="87" t="s">
        <v>90</v>
      </c>
      <c r="C20" s="89">
        <v>573.6</v>
      </c>
      <c r="D20" s="89">
        <v>0</v>
      </c>
      <c r="E20" s="31" t="s">
        <v>91</v>
      </c>
      <c r="F20" s="22" t="s">
        <v>72</v>
      </c>
      <c r="G20" s="23">
        <v>35</v>
      </c>
      <c r="H20" s="23">
        <v>38</v>
      </c>
      <c r="I20" s="23">
        <v>40</v>
      </c>
      <c r="J20" s="24">
        <v>42.5</v>
      </c>
      <c r="K20" s="24">
        <v>44</v>
      </c>
    </row>
    <row r="21" spans="1:11" ht="39" customHeight="1">
      <c r="A21" s="88"/>
      <c r="B21" s="87"/>
      <c r="C21" s="90"/>
      <c r="D21" s="90"/>
      <c r="E21" s="25" t="s">
        <v>92</v>
      </c>
      <c r="F21" s="22" t="s">
        <v>72</v>
      </c>
      <c r="G21" s="23">
        <v>8.1999999999999993</v>
      </c>
      <c r="H21" s="23">
        <v>9</v>
      </c>
      <c r="I21" s="23">
        <v>10</v>
      </c>
      <c r="J21" s="24">
        <v>11</v>
      </c>
      <c r="K21" s="24">
        <v>12</v>
      </c>
    </row>
    <row r="22" spans="1:11" ht="52.5" customHeight="1">
      <c r="A22" s="88"/>
      <c r="B22" s="87"/>
      <c r="C22" s="90"/>
      <c r="D22" s="90"/>
      <c r="E22" s="26" t="s">
        <v>93</v>
      </c>
      <c r="F22" s="6" t="s">
        <v>56</v>
      </c>
      <c r="G22" s="4">
        <v>13</v>
      </c>
      <c r="H22" s="42">
        <v>14</v>
      </c>
      <c r="I22" s="24">
        <v>15</v>
      </c>
      <c r="J22" s="24">
        <v>16</v>
      </c>
      <c r="K22" s="24">
        <v>17</v>
      </c>
    </row>
    <row r="23" spans="1:11" ht="39.75" customHeight="1">
      <c r="A23" s="88"/>
      <c r="B23" s="87"/>
      <c r="C23" s="91"/>
      <c r="D23" s="91"/>
      <c r="E23" s="26" t="s">
        <v>94</v>
      </c>
      <c r="F23" s="6" t="s">
        <v>56</v>
      </c>
      <c r="G23" s="4">
        <v>410</v>
      </c>
      <c r="H23" s="42">
        <v>430</v>
      </c>
      <c r="I23" s="24">
        <v>450</v>
      </c>
      <c r="J23" s="24">
        <v>470</v>
      </c>
      <c r="K23" s="24">
        <v>500</v>
      </c>
    </row>
    <row r="24" spans="1:11" ht="75" customHeight="1">
      <c r="A24" s="41" t="s">
        <v>25</v>
      </c>
      <c r="B24" s="45" t="s">
        <v>95</v>
      </c>
      <c r="C24" s="40">
        <v>50</v>
      </c>
      <c r="D24" s="40">
        <v>0</v>
      </c>
      <c r="E24" s="26" t="s">
        <v>96</v>
      </c>
      <c r="F24" s="6" t="s">
        <v>97</v>
      </c>
      <c r="G24" s="4">
        <v>93</v>
      </c>
      <c r="H24" s="42">
        <v>95</v>
      </c>
      <c r="I24" s="24">
        <v>97</v>
      </c>
      <c r="J24" s="24">
        <v>98</v>
      </c>
      <c r="K24" s="24">
        <v>100</v>
      </c>
    </row>
    <row r="25" spans="1:11" ht="55.5" customHeight="1">
      <c r="A25" s="50" t="s">
        <v>29</v>
      </c>
      <c r="B25" s="59" t="s">
        <v>98</v>
      </c>
      <c r="C25" s="82">
        <v>605.9</v>
      </c>
      <c r="D25" s="82">
        <v>4419</v>
      </c>
      <c r="E25" s="26" t="s">
        <v>99</v>
      </c>
      <c r="F25" s="4" t="s">
        <v>19</v>
      </c>
      <c r="G25" s="4">
        <v>60</v>
      </c>
      <c r="H25" s="42">
        <v>63</v>
      </c>
      <c r="I25" s="4">
        <v>65</v>
      </c>
      <c r="J25" s="4">
        <v>68</v>
      </c>
      <c r="K25" s="4">
        <v>70</v>
      </c>
    </row>
    <row r="26" spans="1:11" ht="49.5" customHeight="1">
      <c r="A26" s="51"/>
      <c r="B26" s="60"/>
      <c r="C26" s="84"/>
      <c r="D26" s="84"/>
      <c r="E26" s="26" t="s">
        <v>100</v>
      </c>
      <c r="F26" s="4" t="s">
        <v>19</v>
      </c>
      <c r="G26" s="4">
        <v>50</v>
      </c>
      <c r="H26" s="42">
        <v>45</v>
      </c>
      <c r="I26" s="4">
        <v>40</v>
      </c>
      <c r="J26" s="4">
        <v>35</v>
      </c>
      <c r="K26" s="4">
        <v>30</v>
      </c>
    </row>
    <row r="27" spans="1:11">
      <c r="A27" s="12"/>
      <c r="B27" s="27"/>
      <c r="C27" s="28"/>
      <c r="D27" s="28"/>
      <c r="E27" s="29"/>
      <c r="F27" s="30"/>
      <c r="G27" s="30"/>
      <c r="H27" s="30"/>
      <c r="I27" s="30"/>
      <c r="J27" s="30"/>
      <c r="K27" s="30"/>
    </row>
    <row r="28" spans="1:11">
      <c r="A28" s="12"/>
      <c r="B28" s="27"/>
      <c r="C28" s="48">
        <f>SUM(C17:C26)</f>
        <v>404082.4</v>
      </c>
      <c r="D28" s="48">
        <f>SUM(D17:D26)</f>
        <v>4419</v>
      </c>
      <c r="E28" s="29"/>
      <c r="F28" s="30"/>
      <c r="G28" s="30"/>
      <c r="H28" s="30"/>
      <c r="I28" s="30"/>
      <c r="J28" s="30"/>
      <c r="K28" s="30"/>
    </row>
    <row r="29" spans="1:11">
      <c r="A29" s="7"/>
      <c r="G29" s="7"/>
      <c r="H29" s="7"/>
    </row>
    <row r="30" spans="1:11">
      <c r="A30" s="7"/>
    </row>
    <row r="31" spans="1:11">
      <c r="A31" s="7"/>
    </row>
    <row r="32" spans="1:11">
      <c r="A32" s="7"/>
    </row>
    <row r="33" spans="1:1">
      <c r="A33" s="7"/>
    </row>
    <row r="34" spans="1:1">
      <c r="A34" s="7"/>
    </row>
    <row r="35" spans="1:1">
      <c r="A35" s="7"/>
    </row>
    <row r="36" spans="1:1">
      <c r="A36" s="7"/>
    </row>
    <row r="37" spans="1:1">
      <c r="A37" s="7"/>
    </row>
    <row r="38" spans="1:1">
      <c r="A38" s="7"/>
    </row>
    <row r="39" spans="1:1">
      <c r="A39" s="7"/>
    </row>
    <row r="40" spans="1:1">
      <c r="A40" s="7"/>
    </row>
    <row r="41" spans="1:1">
      <c r="A41" s="7"/>
    </row>
    <row r="42" spans="1:1">
      <c r="A42" s="7"/>
    </row>
    <row r="43" spans="1:1">
      <c r="A43" s="7"/>
    </row>
    <row r="44" spans="1:1">
      <c r="A44" s="7"/>
    </row>
    <row r="45" spans="1:1">
      <c r="A45" s="7"/>
    </row>
    <row r="46" spans="1:1">
      <c r="A46" s="7"/>
    </row>
    <row r="47" spans="1:1">
      <c r="A47" s="7"/>
    </row>
    <row r="48" spans="1:1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  <row r="60" spans="1:1">
      <c r="A60" s="7"/>
    </row>
    <row r="61" spans="1:1">
      <c r="A61" s="7"/>
    </row>
  </sheetData>
  <mergeCells count="29">
    <mergeCell ref="A25:A26"/>
    <mergeCell ref="B25:B26"/>
    <mergeCell ref="C25:C26"/>
    <mergeCell ref="D25:D26"/>
    <mergeCell ref="A17:A19"/>
    <mergeCell ref="B17:B19"/>
    <mergeCell ref="C17:C19"/>
    <mergeCell ref="D17:D19"/>
    <mergeCell ref="A20:A23"/>
    <mergeCell ref="B20:B23"/>
    <mergeCell ref="C20:C23"/>
    <mergeCell ref="D20:D23"/>
    <mergeCell ref="G7:K7"/>
    <mergeCell ref="G8:K8"/>
    <mergeCell ref="E14:E15"/>
    <mergeCell ref="F14:F15"/>
    <mergeCell ref="G14:G15"/>
    <mergeCell ref="A10:K10"/>
    <mergeCell ref="A11:K11"/>
    <mergeCell ref="A12:K12"/>
    <mergeCell ref="H14:K14"/>
    <mergeCell ref="A14:A15"/>
    <mergeCell ref="B14:B15"/>
    <mergeCell ref="C14:D14"/>
    <mergeCell ref="G1:K1"/>
    <mergeCell ref="G2:K2"/>
    <mergeCell ref="G3:K3"/>
    <mergeCell ref="G4:K4"/>
    <mergeCell ref="G6:K6"/>
  </mergeCells>
  <pageMargins left="0.11811023622047245" right="0.11811023622047245" top="0.94488188976377963" bottom="0.15748031496062992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МБДОУ</vt:lpstr>
      <vt:lpstr>СОШ</vt:lpstr>
      <vt:lpstr>УДОД</vt:lpstr>
      <vt:lpstr>МБДОУ!Заголовки_для_печати</vt:lpstr>
      <vt:lpstr>СОШ!Заголовки_для_печати</vt:lpstr>
      <vt:lpstr>УДОД!Заголовки_для_печати</vt:lpstr>
      <vt:lpstr>МБДОУ!Область_печати</vt:lpstr>
      <vt:lpstr>СОШ!Область_печати</vt:lpstr>
      <vt:lpstr>УДОД!Область_печати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2015-06-30T05:52:53Z</dcterms:modified>
</cp:coreProperties>
</file>